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<sst xmlns="http://schemas.openxmlformats.org/spreadsheetml/2006/main" count="129" uniqueCount="122">
  <si>
    <t>附件1-2</t>
  </si>
  <si>
    <r>
      <rPr>
        <b/>
        <sz val="18"/>
        <color theme="1"/>
        <rFont val="宋体"/>
        <charset val="134"/>
      </rPr>
      <t>2024年度新晃县</t>
    </r>
    <r>
      <rPr>
        <b/>
        <u/>
        <sz val="18"/>
        <color theme="1"/>
        <rFont val="宋体"/>
        <charset val="134"/>
      </rPr>
      <t xml:space="preserve"> 教育局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</si>
  <si>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</si>
  <si>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</si>
  <si>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</si>
  <si>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</si>
  <si>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</si>
  <si>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</si>
  <si>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</si>
  <si>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</si>
  <si>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投入(共14分)</t>
  </si>
  <si>
    <t>预算编制(共5分)</t>
  </si>
  <si>
    <t>整体绩效目标设定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</si>
  <si>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</si>
  <si>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</si>
  <si>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设有整体绩效目标；目标设定依据充分符合客观实际；目标清晰、细化；目标可衡量。</t>
  </si>
  <si>
    <t>项目绩效目标设定</t>
  </si>
  <si>
    <t>是否科学、合理设立了项目绩效目标；目标明确；目标细化；目标量化。</t>
  </si>
  <si>
    <t>项目均设有绩效目标0.5分；目标科学合理0.5分；目标明确0.5分；
目标细化0.5分；目标量化0.5分。</t>
  </si>
  <si>
    <t>科学、合理设立了项目绩效目标；目标明确；目标细化；目标量化。</t>
  </si>
  <si>
    <t>预算配置(共9分)</t>
  </si>
  <si>
    <t>在职人员控制率</t>
  </si>
  <si>
    <t>在职人员控制率=[在职人员数/编制数]×100%
在职人员数：部门实际在职人数，以财政确定的部门决算编制口径为准，结合工资发放表上的年平均人数。
编制数：机构编制部门核定批复的部门的人员编制数(含临时人员)。</t>
  </si>
  <si>
    <t>结果≤100%，得3分；
结果＞100%，得0分。</t>
  </si>
  <si>
    <t>81÷83=98.78%</t>
  </si>
  <si>
    <t>三公经费变动率</t>
  </si>
  <si>
    <t>“三公经费”变动率=[本年度“三公经费”预算总额/上年度“三公经费”预算总额] ×100%</t>
  </si>
  <si>
    <t>0÷8=0%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</si>
  <si>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</si>
  <si>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</si>
  <si>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</si>
  <si>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23533.26/23533.26=100%</t>
  </si>
  <si>
    <t>过程(共26分)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</si>
  <si>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</si>
  <si>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</si>
  <si>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</si>
  <si>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</si>
  <si>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（23533.26.÷23533.26）×100%.=100%</t>
  </si>
  <si>
    <t>预算调整率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</si>
  <si>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</si>
  <si>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</si>
  <si>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（57035.6-57035.6）÷57035.6×100%=0%</t>
  </si>
  <si>
    <t>公用经费控制率</t>
  </si>
  <si>
    <t>公用经费控制率=[公用经费实际支出总额/公用经费预算安排总额]×100%</t>
  </si>
  <si>
    <t>33432.34÷33432.34×100%=100%</t>
  </si>
  <si>
    <r>
      <rPr>
        <sz val="9"/>
        <color theme="1"/>
        <rFont val="仿宋_GB2312"/>
        <charset val="134"/>
      </rPr>
      <t>“</t>
    </r>
    <r>
      <rPr>
        <sz val="9"/>
        <color theme="1"/>
        <rFont val="仿宋_GB2312"/>
        <charset val="134"/>
      </rPr>
      <t>三公经费”控制率</t>
    </r>
  </si>
  <si>
    <t>“三公经费”控制率=[“三公经费”实际支出总额/“三公经费”预算安排总额]×100%</t>
  </si>
  <si>
    <t>结果≤100%，得2分；
结果＞100%，得0分。</t>
  </si>
  <si>
    <t>8÷8×100%=100%</t>
  </si>
  <si>
    <t>政府采购完成率</t>
  </si>
  <si>
    <t>政府采购完成率=（政府采购完成项目数/政府采购预算项目数）×100%；
政府采购预算项目：采购机关根据事业发展计划和行政任务编制的、并经过规定程序批准的年度政府采购计划项目。</t>
  </si>
  <si>
    <r>
      <rPr>
        <sz val="9"/>
        <color theme="1"/>
        <rFont val="仿宋_GB2312"/>
        <charset val="134"/>
      </rPr>
      <t>完成率</t>
    </r>
    <r>
      <rPr>
        <sz val="9"/>
        <color theme="1"/>
        <rFont val="宋体"/>
        <charset val="134"/>
      </rPr>
      <t>≧</t>
    </r>
    <r>
      <rPr>
        <sz val="9"/>
        <color theme="1"/>
        <rFont val="仿宋_GB2312"/>
        <charset val="134"/>
      </rPr>
      <t>80%，得2分；
80%&gt;完成率</t>
    </r>
    <r>
      <rPr>
        <sz val="9"/>
        <color theme="1"/>
        <rFont val="宋体"/>
        <charset val="134"/>
      </rPr>
      <t>≧</t>
    </r>
    <r>
      <rPr>
        <sz val="9"/>
        <color theme="1"/>
        <rFont val="仿宋_GB2312"/>
        <charset val="134"/>
      </rPr>
      <t>60%，得1分；
完成率＜60%，得0分。</t>
    </r>
  </si>
  <si>
    <t>本年度无政府采购项目，未达到采购标准</t>
  </si>
  <si>
    <t>预算管理（9分）</t>
  </si>
  <si>
    <t>资金管理制度健全性</t>
  </si>
  <si>
    <t>制定预算资金管理办法、内部财务管理制度、内控制度、会计核算制度等是否完整，是否执行到位。</t>
  </si>
  <si>
    <t>每发现一项问题，扣1分，扣完为止。</t>
  </si>
  <si>
    <t>制定有预算资金管理办法、内部财务管理制度、内控制度、会计核算制度，且执行到位</t>
  </si>
  <si>
    <t>资金使用合规性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</si>
  <si>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</si>
  <si>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</si>
  <si>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部门预算资金使用符合相关的预算财务管理制度的规定。</t>
  </si>
  <si>
    <t>资金使用合理性</t>
  </si>
  <si>
    <t>部门预算资金使用是否与批准的预算及其预算内容相符合。</t>
  </si>
  <si>
    <t>相符率100%得2分；相符率每下降1%，扣0.5分，扣完为止。</t>
  </si>
  <si>
    <t>部门预算资金使用与批准的预算及其预算内容相符合。</t>
  </si>
  <si>
    <t>整改落实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</si>
  <si>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</si>
  <si>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</si>
  <si>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近三年内审计、财政等部门各项检查中发现违法违纪行为的，积极制定措施全部整改</t>
  </si>
  <si>
    <t>资产管理（5分）</t>
  </si>
  <si>
    <t>资产管理制度健全性</t>
  </si>
  <si>
    <t>部门为加强资产管理、规范资产管理行为而制定的管理制度是否健全完整，是否合法合规，是否执行到位。</t>
  </si>
  <si>
    <t>每发现一项问题，扣0.5分，扣完为止。</t>
  </si>
  <si>
    <t>资产管理、规范资产管理行为而制定的管理制度健全完整，合法合规执行到位</t>
  </si>
  <si>
    <t>资产管理安全性</t>
  </si>
  <si>
    <t>部门的资产是否保存完整、使用合规、配置合理、处置规范、收入及时足额上缴。</t>
  </si>
  <si>
    <t>资产保存完整、使用合规、配置合理、处置欠规范、收入及时足额上缴。</t>
  </si>
  <si>
    <t>固定资产利用率</t>
  </si>
  <si>
    <t>固定资产利用率=（实际在用固定资产总额/所有固定资产总额）×100%</t>
  </si>
  <si>
    <t>99%≤结果≤100%，得2分；
90%≤结果＜99%，得1分；
结果＜90%，得0分。</t>
  </si>
  <si>
    <t>产出与效果(共60分)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</si>
  <si>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</si>
  <si>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</si>
  <si>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</si>
  <si>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整体目标全部完成</t>
  </si>
  <si>
    <t>产出指标（30分）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</si>
  <si>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</si>
  <si>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</si>
  <si>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</si>
  <si>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按年初设定的质量目标全部完成</t>
  </si>
  <si>
    <t>时效</t>
  </si>
  <si>
    <t>对照整体绩效目标评价。未设置整体绩效目标，或整体绩效目标设置不完善的，根据部门年度履行职责主要工作和重点工作，标识具体明确的产出时效。</t>
  </si>
  <si>
    <t>对照绩效目标，按实际产出时效计算得分</t>
  </si>
  <si>
    <t>按年初设定的实际目标全部完成</t>
  </si>
  <si>
    <t>效益指标（30分）</t>
  </si>
  <si>
    <t>经济效益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</si>
  <si>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</si>
  <si>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</si>
  <si>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不适用</t>
  </si>
  <si>
    <t>社会效益</t>
  </si>
  <si>
    <t>对照整体绩效目标评价。未设置整体绩效目标，或整体绩效目标设置不完善的，根据部门年度履行职责主要工作和重点工作，标识所产生的社会效益</t>
  </si>
  <si>
    <t>对照绩效目标，按社会效益实现程度计算得分</t>
  </si>
  <si>
    <t>促进全县教育教学质量提升，为社会培育合格人才，从而提高整体教育教学水平达90%</t>
  </si>
  <si>
    <t>环境效益</t>
  </si>
  <si>
    <t>对照整体绩效目标评价。未设置整体绩效目标，或整体绩效目标设置不完善的，根据部门年度履行职责主要工作和重点工作，标识对环境所产生的积极或消极影响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</si>
  <si>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</si>
  <si>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</si>
  <si>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</si>
  <si>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</si>
  <si>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整体绩效目标评价部门年度履行职责主要工作和重点工作，标识可持续性。</t>
  </si>
  <si>
    <t>社会公众与服务对象满意度</t>
  </si>
  <si>
    <t>社会公众、服务对象对部门主要工作实施的满意程度</t>
  </si>
  <si>
    <t>90%≤满意度≤100%记10分，80%≤满意度&lt;90%记8分，70%≤满意度&lt;80%  记6分，60%≤满意度&lt;70%记4分，满意度&lt;60%记0分。</t>
  </si>
  <si>
    <t>社会公众、服务对象的对教育的满意率95%</t>
  </si>
  <si>
    <t>合计</t>
  </si>
  <si>
    <t>—</t>
  </si>
  <si>
    <t>——</t>
  </si>
  <si>
    <t>评价等级</t>
  </si>
  <si>
    <r>
      <t>R</t>
    </r>
    <r>
      <rPr>
        <sz val="10.5"/>
        <color theme="1"/>
        <rFont val="仿宋_GB2312"/>
        <charset val="134"/>
      </rPr>
      <t>优秀  90分≤得分≤100分；   □良好  80分≤得分＜90分；   □较差  60分≤得分＜80分；   □差  得分＜60分</t>
    </r>
  </si>
  <si>
    <t xml:space="preserve">                                                                                  单位负责人（签字）：      </t>
  </si>
  <si>
    <t xml:space="preserve">    填表日期：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</si>
</sst>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4"/>
      <color theme="1"/>
      <name val="仿宋_GB2312"/>
      <charset val="134"/>
    </font>
    <font>
      <b/>
      <sz val="18"/>
      <color theme="1"/>
      <name val="宋体"/>
      <charset val="134"/>
    </font>
    <font>
      <b/>
      <sz val="10"/>
      <color theme="1"/>
      <name val="仿宋_GB2312"/>
      <charset val="134"/>
    </font>
    <font>
      <sz val="9"/>
      <color theme="1"/>
      <name val="仿宋_GB2312"/>
      <charset val="134"/>
    </font>
    <font>
      <sz val="11"/>
      <color theme="1"/>
      <name val="仿宋_GB2312"/>
      <charset val="134"/>
    </font>
    <font>
      <sz val="10"/>
      <color theme="1"/>
      <name val="仿宋_GB2312"/>
      <charset val="134"/>
    </font>
    <font>
      <sz val="10.5"/>
      <color theme="1"/>
      <name val="仿宋_GB2312"/>
      <charset val="134"/>
    </font>
    <font>
      <sz val="10.5"/>
      <color theme="1"/>
      <name val="Wingdings 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font>
    <font>
      <b/>
      <u/>
      <sz val="18"/>
      <color theme="1"/>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3">
    <xf numFmtId="0" fontId="0" fillId="0" borderId="0" xfId="0">
      <alignment vertical="center"/>
    </xf>
    <xf numFmtId="0" fontId="0" fillId="0" borderId="0" xfId="0" applyAlignment="1">
      <alignment horizontal="center" vertical="center"/>
    </xf>
    <xf numFmtId="0" fontId="1" fillId="0" borderId="0" xfId="0" applyFont="1" applyAlignment="1">
      <alignment horizontal="left"/>
    </xf>
    <xf numFmtId="0" fontId="2" fillId="0" borderId="0" xfId="0" applyFont="1" applyAlignment="1">
      <alignment horizontal="center"/>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0" fontId="4" fillId="0" borderId="1" xfId="0" applyNumberFormat="1" applyFont="1" applyBorder="1" applyAlignment="1">
      <alignment horizontal="left"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0" xfId="0" applyFont="1" applyAlignment="1">
      <alignment horizontal="left"/>
    </xf>
    <xf numFmtId="0" fontId="5" fillId="0" borderId="0" xfId="0" applyFont="1" applyAlignment="1">
      <alignment horizontal="center"/>
    </xf>
    <xf numFmtId="0" fontId="5"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topLeftCell="A24" workbookViewId="0">
      <selection activeCell="M27" sqref="M27"/>
    </sheetView>
  </sheetViews>
  <sheetFormatPr defaultColWidth="9" defaultRowHeight="14.4"/>
  <cols>
    <col min="3" max="3" width="11.4444444444444" customWidth="1"/>
    <col min="4" max="4" width="5" customWidth="1"/>
    <col min="5" max="5" width="54.7777777777778" customWidth="1"/>
    <col min="6" max="6" width="31.7777777777778" customWidth="1"/>
    <col min="7" max="7" width="14" customWidth="1"/>
    <col min="8" max="8" width="9" style="1"/>
    <col min="10" max="10" width="12.8888888888889"/>
  </cols>
  <sheetData>
    <row r="1" ht="17.4" spans="1:1">
      <c r="A1" s="2" t="s">
        <v>0</v>
      </c>
    </row>
    <row r="3" ht="22.2" spans="1:8">
      <c r="A3" s="3" t="s">
        <v>1</v>
      </c>
      <c r="B3" s="3"/>
      <c r="C3" s="3"/>
      <c r="D3" s="3"/>
      <c r="E3" s="3"/>
      <c r="F3" s="3"/>
      <c r="G3" s="3"/>
      <c r="H3" s="3"/>
    </row>
    <row r="5" ht="24" spans="1:8">
      <c r="A5" s="4" t="s">
        <v>2</v>
      </c>
      <c r="B5" s="4" t="s">
        <v>3</v>
      </c>
      <c r="C5" s="4" t="s">
        <v>4</v>
      </c>
      <c r="D5" s="4" t="s">
        <v>5</v>
      </c>
      <c r="E5" s="4" t="s">
        <v>6</v>
      </c>
      <c r="F5" s="4" t="s">
        <v>7</v>
      </c>
      <c r="G5" s="4" t="s">
        <v>8</v>
      </c>
      <c r="H5" s="4" t="s">
        <v>9</v>
      </c>
    </row>
    <row r="6" ht="64.8" spans="1:8">
      <c r="A6" s="5" t="s">
        <v>10</v>
      </c>
      <c r="B6" s="6" t="s">
        <v>11</v>
      </c>
      <c r="C6" s="6" t="s">
        <v>12</v>
      </c>
      <c r="D6" s="6">
        <v>2.5</v>
      </c>
      <c r="E6" s="7" t="s">
        <v>13</v>
      </c>
      <c r="F6" s="7" t="s">
        <v>14</v>
      </c>
      <c r="G6" s="7" t="s">
        <v>15</v>
      </c>
      <c r="H6" s="6">
        <v>2.5</v>
      </c>
    </row>
    <row r="7" ht="54" spans="1:8">
      <c r="A7" s="8"/>
      <c r="B7" s="6"/>
      <c r="C7" s="6" t="s">
        <v>16</v>
      </c>
      <c r="D7" s="6">
        <v>2.5</v>
      </c>
      <c r="E7" s="7" t="s">
        <v>17</v>
      </c>
      <c r="F7" s="7" t="s">
        <v>18</v>
      </c>
      <c r="G7" s="7" t="s">
        <v>19</v>
      </c>
      <c r="H7" s="6">
        <v>2.5</v>
      </c>
    </row>
    <row r="8" ht="43.2" spans="1:10">
      <c r="A8" s="8"/>
      <c r="B8" s="6" t="s">
        <v>20</v>
      </c>
      <c r="C8" s="6" t="s">
        <v>21</v>
      </c>
      <c r="D8" s="6">
        <v>3</v>
      </c>
      <c r="E8" s="7" t="s">
        <v>22</v>
      </c>
      <c r="F8" s="7" t="s">
        <v>23</v>
      </c>
      <c r="G8" s="7" t="s">
        <v>24</v>
      </c>
      <c r="H8" s="6">
        <v>3</v>
      </c>
      <c r="J8">
        <f>81/82</f>
        <v>0.98780487804878</v>
      </c>
    </row>
    <row r="9" ht="21.6" spans="1:8">
      <c r="A9" s="8"/>
      <c r="B9" s="6"/>
      <c r="C9" s="6" t="s">
        <v>25</v>
      </c>
      <c r="D9" s="6">
        <v>3</v>
      </c>
      <c r="E9" s="7" t="s">
        <v>26</v>
      </c>
      <c r="F9" s="7" t="s">
        <v>23</v>
      </c>
      <c r="G9" s="7" t="s">
        <v>27</v>
      </c>
      <c r="H9" s="6">
        <v>3</v>
      </c>
    </row>
    <row r="10" ht="43.2" spans="1:10">
      <c r="A10" s="9"/>
      <c r="B10" s="6"/>
      <c r="C10" s="6" t="s">
        <v>28</v>
      </c>
      <c r="D10" s="6">
        <v>3</v>
      </c>
      <c r="E10" s="7" t="s">
        <v>29</v>
      </c>
      <c r="F10" s="7" t="s">
        <v>30</v>
      </c>
      <c r="G10" s="7" t="s">
        <v>31</v>
      </c>
      <c r="H10" s="6">
        <v>3</v>
      </c>
      <c r="J10">
        <v>23533.26</v>
      </c>
    </row>
    <row r="11" ht="43.2" spans="1:8">
      <c r="A11" s="5" t="s">
        <v>32</v>
      </c>
      <c r="B11" s="6" t="s">
        <v>33</v>
      </c>
      <c r="C11" s="6" t="s">
        <v>34</v>
      </c>
      <c r="D11" s="6">
        <v>3</v>
      </c>
      <c r="E11" s="7" t="s">
        <v>35</v>
      </c>
      <c r="F11" s="7" t="s">
        <v>36</v>
      </c>
      <c r="G11" s="7" t="s">
        <v>37</v>
      </c>
      <c r="H11" s="6">
        <v>3</v>
      </c>
    </row>
    <row r="12" ht="43.2" spans="1:8">
      <c r="A12" s="8"/>
      <c r="B12" s="6"/>
      <c r="C12" s="6" t="s">
        <v>38</v>
      </c>
      <c r="D12" s="6">
        <v>2</v>
      </c>
      <c r="E12" s="7" t="s">
        <v>39</v>
      </c>
      <c r="F12" s="7" t="s">
        <v>40</v>
      </c>
      <c r="G12" s="7" t="s">
        <v>41</v>
      </c>
      <c r="H12" s="6">
        <v>2</v>
      </c>
    </row>
    <row r="13" ht="21.6" spans="1:8">
      <c r="A13" s="8"/>
      <c r="B13" s="6"/>
      <c r="C13" s="6" t="s">
        <v>42</v>
      </c>
      <c r="D13" s="6">
        <v>3</v>
      </c>
      <c r="E13" s="7" t="s">
        <v>43</v>
      </c>
      <c r="F13" s="7" t="s">
        <v>23</v>
      </c>
      <c r="G13" s="7" t="s">
        <v>44</v>
      </c>
      <c r="H13" s="6">
        <v>3</v>
      </c>
    </row>
    <row r="14" ht="21.6" spans="1:8">
      <c r="A14" s="8"/>
      <c r="B14" s="6"/>
      <c r="C14" s="6" t="s">
        <v>45</v>
      </c>
      <c r="D14" s="6">
        <v>2</v>
      </c>
      <c r="E14" s="7" t="s">
        <v>46</v>
      </c>
      <c r="F14" s="7" t="s">
        <v>47</v>
      </c>
      <c r="G14" s="7" t="s">
        <v>48</v>
      </c>
      <c r="H14" s="6">
        <v>2</v>
      </c>
    </row>
    <row r="15" ht="43.2" spans="1:8">
      <c r="A15" s="8"/>
      <c r="B15" s="6"/>
      <c r="C15" s="6" t="s">
        <v>49</v>
      </c>
      <c r="D15" s="6">
        <v>2</v>
      </c>
      <c r="E15" s="7" t="s">
        <v>50</v>
      </c>
      <c r="F15" s="7" t="s">
        <v>51</v>
      </c>
      <c r="G15" s="7" t="s">
        <v>52</v>
      </c>
      <c r="H15" s="6">
        <v>2</v>
      </c>
    </row>
    <row r="16" ht="64.8" spans="1:8">
      <c r="A16" s="8"/>
      <c r="B16" s="10" t="s">
        <v>53</v>
      </c>
      <c r="C16" s="6" t="s">
        <v>54</v>
      </c>
      <c r="D16" s="6">
        <v>2</v>
      </c>
      <c r="E16" s="7" t="s">
        <v>55</v>
      </c>
      <c r="F16" s="7" t="s">
        <v>56</v>
      </c>
      <c r="G16" s="7" t="s">
        <v>57</v>
      </c>
      <c r="H16" s="6">
        <v>2</v>
      </c>
    </row>
    <row r="17" ht="54" spans="1:8">
      <c r="A17" s="8"/>
      <c r="B17" s="11"/>
      <c r="C17" s="6" t="s">
        <v>58</v>
      </c>
      <c r="D17" s="6">
        <v>3</v>
      </c>
      <c r="E17" s="7" t="s">
        <v>59</v>
      </c>
      <c r="F17" s="7" t="s">
        <v>60</v>
      </c>
      <c r="G17" s="7" t="s">
        <v>61</v>
      </c>
      <c r="H17" s="6">
        <v>3</v>
      </c>
    </row>
    <row r="18" ht="43.2" spans="1:8">
      <c r="A18" s="8"/>
      <c r="B18" s="11"/>
      <c r="C18" s="6" t="s">
        <v>62</v>
      </c>
      <c r="D18" s="6">
        <v>2</v>
      </c>
      <c r="E18" s="7" t="s">
        <v>63</v>
      </c>
      <c r="F18" s="7" t="s">
        <v>64</v>
      </c>
      <c r="G18" s="7" t="s">
        <v>65</v>
      </c>
      <c r="H18" s="6">
        <v>2</v>
      </c>
    </row>
    <row r="19" ht="64.8" spans="1:8">
      <c r="A19" s="8"/>
      <c r="B19" s="12"/>
      <c r="C19" s="6" t="s">
        <v>66</v>
      </c>
      <c r="D19" s="6">
        <v>2</v>
      </c>
      <c r="E19" s="7" t="s">
        <v>67</v>
      </c>
      <c r="F19" s="7" t="s">
        <v>68</v>
      </c>
      <c r="G19" s="7" t="s">
        <v>69</v>
      </c>
      <c r="H19" s="6">
        <v>2</v>
      </c>
    </row>
    <row r="20" ht="54" spans="1:8">
      <c r="A20" s="8"/>
      <c r="B20" s="6" t="s">
        <v>70</v>
      </c>
      <c r="C20" s="6" t="s">
        <v>71</v>
      </c>
      <c r="D20" s="6">
        <v>1</v>
      </c>
      <c r="E20" s="7" t="s">
        <v>72</v>
      </c>
      <c r="F20" s="7" t="s">
        <v>73</v>
      </c>
      <c r="G20" s="7" t="s">
        <v>74</v>
      </c>
      <c r="H20" s="6">
        <v>1</v>
      </c>
    </row>
    <row r="21" ht="54" spans="1:8">
      <c r="A21" s="8"/>
      <c r="B21" s="6"/>
      <c r="C21" s="6" t="s">
        <v>75</v>
      </c>
      <c r="D21" s="6">
        <v>2</v>
      </c>
      <c r="E21" s="7" t="s">
        <v>76</v>
      </c>
      <c r="F21" s="7" t="s">
        <v>73</v>
      </c>
      <c r="G21" s="7" t="s">
        <v>77</v>
      </c>
      <c r="H21" s="6">
        <v>2</v>
      </c>
    </row>
    <row r="22" ht="32.4" spans="1:8">
      <c r="A22" s="9"/>
      <c r="B22" s="6"/>
      <c r="C22" s="6" t="s">
        <v>78</v>
      </c>
      <c r="D22" s="6">
        <v>2</v>
      </c>
      <c r="E22" s="7" t="s">
        <v>79</v>
      </c>
      <c r="F22" s="7" t="s">
        <v>80</v>
      </c>
      <c r="G22" s="13">
        <v>1</v>
      </c>
      <c r="H22" s="6">
        <v>2</v>
      </c>
    </row>
    <row r="23" ht="32.4" spans="1:8">
      <c r="A23" s="6" t="s">
        <v>81</v>
      </c>
      <c r="B23" s="6"/>
      <c r="C23" s="6" t="s">
        <v>82</v>
      </c>
      <c r="D23" s="6">
        <v>10</v>
      </c>
      <c r="E23" s="7" t="s">
        <v>83</v>
      </c>
      <c r="F23" s="7" t="s">
        <v>84</v>
      </c>
      <c r="G23" s="7" t="s">
        <v>85</v>
      </c>
      <c r="H23" s="6">
        <v>10</v>
      </c>
    </row>
    <row r="24" ht="32.4" spans="1:8">
      <c r="A24" s="6"/>
      <c r="B24" s="6" t="s">
        <v>86</v>
      </c>
      <c r="C24" s="6" t="s">
        <v>87</v>
      </c>
      <c r="D24" s="6">
        <v>10</v>
      </c>
      <c r="E24" s="7" t="s">
        <v>88</v>
      </c>
      <c r="F24" s="7" t="s">
        <v>89</v>
      </c>
      <c r="G24" s="7" t="s">
        <v>90</v>
      </c>
      <c r="H24" s="6">
        <v>10</v>
      </c>
    </row>
    <row r="25" ht="32.4" spans="1:8">
      <c r="A25" s="6"/>
      <c r="B25" s="14"/>
      <c r="C25" s="6" t="s">
        <v>91</v>
      </c>
      <c r="D25" s="6">
        <v>10</v>
      </c>
      <c r="E25" s="7" t="s">
        <v>92</v>
      </c>
      <c r="F25" s="7" t="s">
        <v>93</v>
      </c>
      <c r="G25" s="7" t="s">
        <v>94</v>
      </c>
      <c r="H25" s="6">
        <v>10</v>
      </c>
    </row>
    <row r="26" ht="32.4" spans="1:8">
      <c r="A26" s="6"/>
      <c r="B26" s="6" t="s">
        <v>95</v>
      </c>
      <c r="C26" s="6" t="s">
        <v>96</v>
      </c>
      <c r="D26" s="6">
        <v>20</v>
      </c>
      <c r="E26" s="7" t="s">
        <v>97</v>
      </c>
      <c r="F26" s="7" t="s">
        <v>98</v>
      </c>
      <c r="G26" s="7" t="s">
        <v>99</v>
      </c>
      <c r="H26" s="6">
        <v>20</v>
      </c>
    </row>
    <row r="27" ht="64.8" spans="1:8">
      <c r="A27" s="6"/>
      <c r="B27" s="6"/>
      <c r="C27" s="6" t="s">
        <v>100</v>
      </c>
      <c r="D27" s="6"/>
      <c r="E27" s="7" t="s">
        <v>101</v>
      </c>
      <c r="F27" s="7" t="s">
        <v>102</v>
      </c>
      <c r="G27" s="7" t="s">
        <v>103</v>
      </c>
      <c r="H27" s="6"/>
    </row>
    <row r="28" ht="32.4" spans="1:8">
      <c r="A28" s="6"/>
      <c r="B28" s="6"/>
      <c r="C28" s="6" t="s">
        <v>104</v>
      </c>
      <c r="D28" s="6"/>
      <c r="E28" s="7" t="s">
        <v>105</v>
      </c>
      <c r="F28" s="7" t="s">
        <v>106</v>
      </c>
      <c r="G28" s="7" t="s">
        <v>99</v>
      </c>
      <c r="H28" s="6"/>
    </row>
    <row r="29" ht="54" spans="1:8">
      <c r="A29" s="6"/>
      <c r="B29" s="6"/>
      <c r="C29" s="6" t="s">
        <v>107</v>
      </c>
      <c r="D29" s="6"/>
      <c r="E29" s="7" t="s">
        <v>108</v>
      </c>
      <c r="F29" s="7" t="s">
        <v>109</v>
      </c>
      <c r="G29" s="7" t="s">
        <v>110</v>
      </c>
      <c r="H29" s="6"/>
    </row>
    <row r="30" ht="43.2" spans="1:8">
      <c r="A30" s="6"/>
      <c r="B30" s="6"/>
      <c r="C30" s="6" t="s">
        <v>111</v>
      </c>
      <c r="D30" s="6">
        <v>10</v>
      </c>
      <c r="E30" s="7" t="s">
        <v>112</v>
      </c>
      <c r="F30" s="7" t="s">
        <v>113</v>
      </c>
      <c r="G30" s="7" t="s">
        <v>114</v>
      </c>
      <c r="H30" s="6">
        <v>10</v>
      </c>
    </row>
    <row r="31" spans="1:8">
      <c r="A31" s="15" t="s">
        <v>115</v>
      </c>
      <c r="B31" s="15" t="s">
        <v>116</v>
      </c>
      <c r="C31" s="15" t="s">
        <v>117</v>
      </c>
      <c r="D31" s="15">
        <f>SUM(D6:D30)</f>
        <v>100</v>
      </c>
      <c r="E31" s="16" t="s">
        <v>117</v>
      </c>
      <c r="F31" s="16" t="s">
        <v>117</v>
      </c>
      <c r="G31" s="16" t="s">
        <v>117</v>
      </c>
      <c r="H31" s="15">
        <f>SUM(H6:H30)</f>
        <v>100</v>
      </c>
    </row>
    <row r="32" spans="1:8">
      <c r="A32" s="17" t="s">
        <v>118</v>
      </c>
      <c r="B32" s="18" t="s">
        <v>119</v>
      </c>
      <c r="C32" s="19"/>
      <c r="D32" s="19"/>
      <c r="E32" s="19"/>
      <c r="F32" s="19"/>
      <c r="G32" s="19"/>
      <c r="H32" s="17"/>
    </row>
    <row r="34" spans="1:8">
      <c r="A34" s="20" t="s">
        <v>120</v>
      </c>
      <c r="B34" s="20"/>
      <c r="C34" s="20"/>
      <c r="D34" s="20"/>
      <c r="E34" s="20"/>
      <c r="F34" s="20"/>
      <c r="G34" s="20"/>
      <c r="H34" s="21"/>
    </row>
    <row r="36" spans="1:8">
      <c r="A36" s="22" t="s">
        <v>121</v>
      </c>
      <c r="B36" s="22"/>
      <c r="C36" s="22"/>
      <c r="D36" s="22"/>
      <c r="E36" s="22"/>
      <c r="F36" s="22"/>
      <c r="G36" s="22"/>
      <c r="H36" s="21"/>
    </row>
  </sheetData>
  <mergeCells count="15">
    <mergeCell ref="A3:H3"/>
    <mergeCell ref="B32:H32"/>
    <mergeCell ref="A34:H34"/>
    <mergeCell ref="A36:H36"/>
    <mergeCell ref="A6:A10"/>
    <mergeCell ref="A11:A22"/>
    <mergeCell ref="A23:A30"/>
    <mergeCell ref="B6:B7"/>
    <mergeCell ref="B8:B10"/>
    <mergeCell ref="B11:B15"/>
    <mergeCell ref="B16:B19"/>
    <mergeCell ref="B20:B22"/>
    <mergeCell ref="B26:B30"/>
    <mergeCell ref="D26:D29"/>
    <mergeCell ref="H26:H2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hw</dc:creator>
  <cp:lastModifiedBy>丛林狐</cp:lastModifiedBy>
  <dcterms:created xsi:type="dcterms:W3CDTF">2023-05-12T11:15:00Z</dcterms:created>
  <dcterms:modified xsi:type="dcterms:W3CDTF">2025-04-09T05:53:31Z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381A8FD5DEDC4990875ACA707C374AF9_12</vt:lpwstr>
  </property>
</Properties>
</file>